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FB2019\2019.06.26.-i FB\FB-2019.06.25-Beszámoló\Beszámoló FORMAZOTT 2019-12-31\"/>
    </mc:Choice>
  </mc:AlternateContent>
  <xr:revisionPtr revIDLastSave="0" documentId="13_ncr:1_{42B7B055-F810-4A07-AEFA-04612329EA9D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Munk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4" i="1" l="1"/>
  <c r="E35" i="1" s="1"/>
</calcChain>
</file>

<file path=xl/sharedStrings.xml><?xml version="1.0" encoding="utf-8"?>
<sst xmlns="http://schemas.openxmlformats.org/spreadsheetml/2006/main" count="36" uniqueCount="36">
  <si>
    <t>Főkönyvi szám</t>
  </si>
  <si>
    <t>Megnevezés</t>
  </si>
  <si>
    <t>Röv. lej köv.</t>
  </si>
  <si>
    <t>Röv. lej köt.</t>
  </si>
  <si>
    <t>Egyenleg T</t>
  </si>
  <si>
    <t>Egyenleg K</t>
  </si>
  <si>
    <t>KIVA</t>
  </si>
  <si>
    <t>SZJA elszámolási számla</t>
  </si>
  <si>
    <t>Egészségügyi hozzájárulás teljesítése</t>
  </si>
  <si>
    <t>ÁFA pénzügyi elszámolási számla</t>
  </si>
  <si>
    <t>IPA kötelezettség Hatvan</t>
  </si>
  <si>
    <t>4711</t>
  </si>
  <si>
    <t>Keresetelszámolási számla</t>
  </si>
  <si>
    <t>NYBA - Nyugdíjbiztosítási Alap bevételei</t>
  </si>
  <si>
    <t>EBA - Egészségbizt Alap bevételei</t>
  </si>
  <si>
    <t>Táppénzhozzájárulás</t>
  </si>
  <si>
    <t>Hulladéklerakási járulék</t>
  </si>
  <si>
    <t>Energiaellátók jövedelemadója</t>
  </si>
  <si>
    <t>Összesen:</t>
  </si>
  <si>
    <t>Egyéb rövidlejáratú követelések-kötelezettségek - adatok forinban</t>
  </si>
  <si>
    <t>Rehabilitációs hozzájáruéás befizetés</t>
  </si>
  <si>
    <t>Egyéb befizetési kötelezettség</t>
  </si>
  <si>
    <t>Innovációs járulék</t>
  </si>
  <si>
    <t>Lízing 2019. évi törlesztőrészlet</t>
  </si>
  <si>
    <t>Tárgy.előző évek befizetési kötelezettsége</t>
  </si>
  <si>
    <t>a vállalkozás vezetője</t>
  </si>
  <si>
    <t>(képviselője)</t>
  </si>
  <si>
    <r>
      <t xml:space="preserve">Cég: </t>
    </r>
    <r>
      <rPr>
        <b/>
        <sz val="11"/>
        <rFont val="Arial"/>
        <family val="2"/>
        <charset val="238"/>
      </rPr>
      <t>Szelektív Nonprofit Kft.</t>
    </r>
  </si>
  <si>
    <r>
      <t xml:space="preserve">Cím: </t>
    </r>
    <r>
      <rPr>
        <b/>
        <sz val="11"/>
        <rFont val="Arial"/>
        <family val="2"/>
        <charset val="238"/>
      </rPr>
      <t>3000 Hatvan, Hrsz 054/14</t>
    </r>
  </si>
  <si>
    <r>
      <t xml:space="preserve">Adószám: </t>
    </r>
    <r>
      <rPr>
        <b/>
        <sz val="11"/>
        <rFont val="Arial"/>
        <family val="2"/>
        <charset val="238"/>
      </rPr>
      <t>11884226-2-10</t>
    </r>
  </si>
  <si>
    <r>
      <t xml:space="preserve">Statisztikai számjel: </t>
    </r>
    <r>
      <rPr>
        <b/>
        <sz val="11"/>
        <rFont val="Arial"/>
        <family val="2"/>
        <charset val="238"/>
      </rPr>
      <t>11884226-3811-572-13</t>
    </r>
  </si>
  <si>
    <r>
      <t xml:space="preserve">Cégjegyzék száma: </t>
    </r>
    <r>
      <rPr>
        <b/>
        <sz val="11"/>
        <rFont val="Arial"/>
        <family val="2"/>
        <charset val="238"/>
      </rPr>
      <t>10-09-036776</t>
    </r>
  </si>
  <si>
    <r>
      <t xml:space="preserve">Mérlegforduló napja: </t>
    </r>
    <r>
      <rPr>
        <b/>
        <sz val="11"/>
        <rFont val="Arial"/>
        <family val="2"/>
        <charset val="238"/>
      </rPr>
      <t xml:space="preserve">2018.12.31 </t>
    </r>
  </si>
  <si>
    <t>Dátum: 2019. június 26.</t>
  </si>
  <si>
    <t>Szelektív Nonprofit KFt</t>
  </si>
  <si>
    <t>5.sz. melléklet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</si>
</sst>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* #,##0\ &quot;Ft&quot;_-;\-* #,##0\ &quot;Ft&quot;_-;_-* &quot;-&quot;\ &quot;Ft&quot;_-;_-@_-"/>
    <numFmt numFmtId="164" formatCode="#,##0&quot; eFt&quot;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1"/>
      <name val="Tahoma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0" xfId="0" applyFont="1" applyFill="1" applyAlignment="1">
      <alignment vertical="center"/>
    </xf>
    <xf numFmtId="0" fontId="1" fillId="3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3" fontId="0" fillId="0" borderId="0" xfId="0" applyNumberFormat="1" applyFont="1" applyFill="1" applyBorder="1" applyAlignment="1">
      <alignment horizontal="right" vertical="center"/>
    </xf>
    <xf numFmtId="0" fontId="0" fillId="2" borderId="6" xfId="0" applyFont="1" applyFill="1" applyBorder="1" applyAlignment="1" applyProtection="1">
      <alignment horizontal="left" vertical="center"/>
      <protection locked="0"/>
    </xf>
    <xf numFmtId="3" fontId="0" fillId="2" borderId="6" xfId="0" applyNumberFormat="1" applyFont="1" applyFill="1" applyBorder="1" applyAlignment="1" applyProtection="1">
      <alignment horizontal="right" vertical="center"/>
      <protection locked="0"/>
    </xf>
    <xf numFmtId="3" fontId="0" fillId="2" borderId="6" xfId="0" applyNumberFormat="1" applyFont="1" applyFill="1" applyBorder="1" applyAlignment="1">
      <alignment horizontal="right" vertical="center"/>
    </xf>
    <xf numFmtId="3" fontId="0" fillId="0" borderId="6" xfId="0" applyNumberFormat="1" applyFont="1" applyFill="1" applyBorder="1" applyAlignment="1">
      <alignment horizontal="right" vertical="center"/>
    </xf>
    <xf numFmtId="3" fontId="0" fillId="0" borderId="6" xfId="0" applyNumberFormat="1" applyFont="1" applyFill="1" applyBorder="1" applyAlignment="1" applyProtection="1">
      <alignment horizontal="right" vertical="center"/>
      <protection locked="0"/>
    </xf>
    <xf numFmtId="42" fontId="0" fillId="2" borderId="6" xfId="0" applyNumberFormat="1" applyFont="1" applyFill="1" applyBorder="1" applyAlignment="1">
      <alignment horizontal="right" vertical="center"/>
    </xf>
    <xf numFmtId="3" fontId="0" fillId="2" borderId="9" xfId="0" applyNumberFormat="1" applyFont="1" applyFill="1" applyBorder="1" applyAlignment="1">
      <alignment horizontal="right" vertical="center"/>
    </xf>
    <xf numFmtId="3" fontId="0" fillId="2" borderId="9" xfId="0" applyNumberFormat="1" applyFont="1" applyFill="1" applyBorder="1" applyAlignment="1" applyProtection="1">
      <alignment horizontal="right" vertical="center"/>
      <protection locked="0"/>
    </xf>
    <xf numFmtId="0" fontId="2" fillId="3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4" fillId="0" borderId="0" xfId="0" applyFont="1" applyBorder="1"/>
    <xf numFmtId="0" fontId="4" fillId="0" borderId="0" xfId="0" applyFont="1"/>
    <xf numFmtId="0" fontId="4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0" fillId="0" borderId="0" xfId="0" applyFont="1" applyBorder="1" applyAlignment="1"/>
    <xf numFmtId="0" fontId="5" fillId="0" borderId="0" xfId="0" applyFont="1" applyBorder="1"/>
    <xf numFmtId="0" fontId="5" fillId="3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0" fillId="0" borderId="0" xfId="0" applyFont="1" applyBorder="1"/>
    <xf numFmtId="0" fontId="6" fillId="2" borderId="6" xfId="0" quotePrefix="1" applyFont="1" applyFill="1" applyBorder="1" applyAlignment="1">
      <alignment horizontal="right" vertical="center"/>
    </xf>
    <xf numFmtId="0" fontId="5" fillId="2" borderId="6" xfId="0" applyFont="1" applyFill="1" applyBorder="1" applyAlignment="1">
      <alignment vertical="center"/>
    </xf>
    <xf numFmtId="0" fontId="5" fillId="2" borderId="6" xfId="0" applyFont="1" applyFill="1" applyBorder="1" applyAlignment="1">
      <alignment horizontal="right" vertical="center" wrapText="1"/>
    </xf>
    <xf numFmtId="0" fontId="0" fillId="0" borderId="9" xfId="0" applyFont="1" applyBorder="1" applyAlignment="1" applyProtection="1">
      <alignment horizontal="left"/>
      <protection locked="0"/>
    </xf>
    <xf numFmtId="0" fontId="5" fillId="2" borderId="9" xfId="0" applyFont="1" applyFill="1" applyBorder="1" applyAlignment="1">
      <alignment vertical="center"/>
    </xf>
    <xf numFmtId="0" fontId="5" fillId="3" borderId="7" xfId="0" applyFont="1" applyFill="1" applyBorder="1" applyAlignment="1">
      <alignment vertical="center"/>
    </xf>
    <xf numFmtId="0" fontId="0" fillId="0" borderId="0" xfId="0" applyFont="1"/>
    <xf numFmtId="0" fontId="5" fillId="2" borderId="0" xfId="0" applyFont="1" applyFill="1" applyAlignment="1">
      <alignment vertical="center"/>
    </xf>
    <xf numFmtId="0" fontId="0" fillId="0" borderId="1" xfId="0" applyFont="1" applyBorder="1"/>
    <xf numFmtId="0" fontId="6" fillId="2" borderId="0" xfId="0" quotePrefix="1" applyFont="1" applyFill="1" applyBorder="1" applyAlignment="1">
      <alignment vertical="center"/>
    </xf>
    <xf numFmtId="0" fontId="5" fillId="0" borderId="0" xfId="0" applyFont="1" applyBorder="1" applyAlignment="1"/>
    <xf numFmtId="0" fontId="5" fillId="0" borderId="0" xfId="0" applyFont="1" applyBorder="1" applyAlignment="1">
      <alignment vertical="center"/>
    </xf>
    <xf numFmtId="164" fontId="7" fillId="2" borderId="6" xfId="0" applyNumberFormat="1" applyFont="1" applyFill="1" applyBorder="1" applyAlignment="1">
      <alignment horizontal="right" vertical="center"/>
    </xf>
    <xf numFmtId="0" fontId="0" fillId="2" borderId="8" xfId="0" applyFont="1" applyFill="1" applyBorder="1" applyAlignment="1">
      <alignment vertical="center"/>
    </xf>
    <xf numFmtId="0" fontId="0" fillId="2" borderId="8" xfId="0" applyFont="1" applyFill="1" applyBorder="1" applyAlignment="1">
      <alignment horizontal="right" vertical="center"/>
    </xf>
    <xf numFmtId="0" fontId="5" fillId="3" borderId="4" xfId="0" applyFont="1" applyFill="1" applyBorder="1" applyAlignment="1">
      <alignment vertical="center"/>
    </xf>
    <xf numFmtId="0" fontId="0" fillId="2" borderId="5" xfId="0" applyFont="1" applyFill="1" applyBorder="1" applyAlignment="1">
      <alignment vertical="center"/>
    </xf>
    <xf numFmtId="0" fontId="7" fillId="2" borderId="8" xfId="0" applyFont="1" applyFill="1" applyBorder="1" applyAlignment="1">
      <alignment horizontal="left" vertical="center"/>
    </xf>
    <xf numFmtId="0" fontId="3" fillId="2" borderId="0" xfId="0" quotePrefix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/>
      <protection locked="0"/>
    </xf>
    <xf numFmtId="0" fontId="0" fillId="2" borderId="8" xfId="0" applyFont="1" applyFill="1" applyBorder="1" applyAlignment="1" applyProtection="1">
      <alignment horizontal="center" vertical="center"/>
      <protection locked="0"/>
    </xf>
    <xf numFmtId="0" fontId="6" fillId="2" borderId="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5"/>
  <sheetViews>
    <sheetView tabSelected="1" showWhiteSpace="0" topLeftCell="A10" zoomScaleNormal="100" workbookViewId="0">
      <selection sqref="A1:F42"/>
    </sheetView>
  </sheetViews>
  <sheetFormatPr defaultRowHeight="15" x14ac:dyDescent="0.25"/>
  <cols>
    <col min="1" max="1" width="6" customWidth="1"/>
    <col min="2" max="2" width="12.140625" customWidth="1"/>
    <col min="3" max="3" width="35.7109375" customWidth="1"/>
    <col min="4" max="5" width="16.28515625" customWidth="1"/>
  </cols>
  <sheetData>
    <row r="1" spans="1:19" x14ac:dyDescent="0.25">
      <c r="A1" s="53" t="s">
        <v>34</v>
      </c>
      <c r="B1" s="53"/>
      <c r="E1" s="53" t="s">
        <v>35</v>
      </c>
      <c r="F1" s="53"/>
    </row>
    <row r="3" spans="1:19" s="16" customFormat="1" ht="13.15" customHeight="1" x14ac:dyDescent="0.25">
      <c r="A3" s="13"/>
      <c r="B3" s="42" t="s">
        <v>19</v>
      </c>
      <c r="C3" s="42"/>
      <c r="D3" s="42"/>
      <c r="E3" s="42"/>
      <c r="F3" s="14"/>
      <c r="G3" s="17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</row>
    <row r="4" spans="1:19" s="16" customFormat="1" ht="15.75" x14ac:dyDescent="0.25">
      <c r="A4" s="13"/>
      <c r="B4" s="42"/>
      <c r="C4" s="42"/>
      <c r="D4" s="42"/>
      <c r="E4" s="42"/>
      <c r="F4" s="14"/>
      <c r="G4" s="17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</row>
    <row r="5" spans="1:19" ht="14.45" customHeight="1" x14ac:dyDescent="0.25">
      <c r="G5" s="17"/>
    </row>
    <row r="6" spans="1:19" ht="15" customHeight="1" x14ac:dyDescent="0.25">
      <c r="A6" s="18"/>
      <c r="B6" s="18"/>
      <c r="C6" s="18"/>
      <c r="D6" s="18"/>
      <c r="E6" s="18"/>
      <c r="F6" s="18"/>
      <c r="G6" s="19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</row>
    <row r="7" spans="1:19" x14ac:dyDescent="0.25">
      <c r="A7" s="34" t="s">
        <v>27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20"/>
    </row>
    <row r="8" spans="1:19" x14ac:dyDescent="0.25">
      <c r="A8" s="34" t="s">
        <v>28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</row>
    <row r="9" spans="1:19" x14ac:dyDescent="0.25">
      <c r="A9" s="35" t="s">
        <v>29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</row>
    <row r="10" spans="1:19" x14ac:dyDescent="0.25">
      <c r="A10" s="34" t="s">
        <v>30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</row>
    <row r="11" spans="1:19" x14ac:dyDescent="0.25">
      <c r="A11" s="34" t="s">
        <v>31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</row>
    <row r="12" spans="1:19" x14ac:dyDescent="0.25">
      <c r="A12" s="34" t="s">
        <v>32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</row>
    <row r="13" spans="1:19" ht="13.15" customHeight="1" x14ac:dyDescent="0.25">
      <c r="A13" s="21"/>
      <c r="B13" s="33"/>
      <c r="C13" s="33"/>
      <c r="D13" s="33"/>
      <c r="E13" s="33"/>
      <c r="F13" s="22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</row>
    <row r="14" spans="1:19" x14ac:dyDescent="0.25">
      <c r="A14" s="21"/>
      <c r="B14" s="33"/>
      <c r="C14" s="33"/>
      <c r="D14" s="33"/>
      <c r="E14" s="33"/>
      <c r="F14" s="22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</row>
    <row r="15" spans="1:19" ht="14.45" customHeight="1" x14ac:dyDescent="0.25">
      <c r="A15" s="43" t="s">
        <v>0</v>
      </c>
      <c r="B15" s="44"/>
      <c r="C15" s="49" t="s">
        <v>1</v>
      </c>
      <c r="D15" s="24" t="s">
        <v>2</v>
      </c>
      <c r="E15" s="24" t="s">
        <v>3</v>
      </c>
      <c r="F15" s="25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</row>
    <row r="16" spans="1:19" x14ac:dyDescent="0.25">
      <c r="A16" s="45"/>
      <c r="B16" s="46"/>
      <c r="C16" s="49"/>
      <c r="D16" s="26" t="s">
        <v>4</v>
      </c>
      <c r="E16" s="26" t="s">
        <v>5</v>
      </c>
      <c r="F16" s="25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</row>
    <row r="17" spans="1:19" x14ac:dyDescent="0.25">
      <c r="A17" s="47">
        <v>4617</v>
      </c>
      <c r="B17" s="48"/>
      <c r="C17" s="5" t="s">
        <v>6</v>
      </c>
      <c r="D17" s="6"/>
      <c r="E17" s="6">
        <v>12672000</v>
      </c>
      <c r="F17" s="25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</row>
    <row r="18" spans="1:19" x14ac:dyDescent="0.25">
      <c r="A18" s="47">
        <v>462</v>
      </c>
      <c r="B18" s="48"/>
      <c r="C18" s="5" t="s">
        <v>7</v>
      </c>
      <c r="D18" s="7"/>
      <c r="E18" s="6">
        <v>6279000</v>
      </c>
      <c r="F18" s="25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</row>
    <row r="19" spans="1:19" x14ac:dyDescent="0.25">
      <c r="A19" s="47">
        <v>4634</v>
      </c>
      <c r="B19" s="48"/>
      <c r="C19" s="5" t="s">
        <v>22</v>
      </c>
      <c r="D19" s="7"/>
      <c r="E19" s="6">
        <v>2891655</v>
      </c>
      <c r="F19" s="25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</row>
    <row r="20" spans="1:19" x14ac:dyDescent="0.25">
      <c r="A20" s="47">
        <v>4647</v>
      </c>
      <c r="B20" s="48"/>
      <c r="C20" s="5" t="s">
        <v>8</v>
      </c>
      <c r="D20" s="6"/>
      <c r="E20" s="8">
        <v>645000</v>
      </c>
      <c r="F20" s="25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</row>
    <row r="21" spans="1:19" x14ac:dyDescent="0.25">
      <c r="A21" s="47">
        <v>4648</v>
      </c>
      <c r="B21" s="48"/>
      <c r="C21" s="5" t="s">
        <v>20</v>
      </c>
      <c r="D21" s="6"/>
      <c r="E21" s="6">
        <v>6086000</v>
      </c>
      <c r="F21" s="25"/>
      <c r="G21" s="23"/>
      <c r="H21" s="23"/>
      <c r="I21" s="4"/>
      <c r="J21" s="4"/>
      <c r="K21" s="23"/>
      <c r="L21" s="23"/>
      <c r="M21" s="23"/>
      <c r="N21" s="23"/>
      <c r="O21" s="23"/>
      <c r="P21" s="23"/>
      <c r="Q21" s="23"/>
      <c r="R21" s="23"/>
      <c r="S21" s="23"/>
    </row>
    <row r="22" spans="1:19" x14ac:dyDescent="0.25">
      <c r="A22" s="47">
        <v>468</v>
      </c>
      <c r="B22" s="48"/>
      <c r="C22" s="5" t="s">
        <v>9</v>
      </c>
      <c r="D22" s="6"/>
      <c r="E22" s="9">
        <v>119915000</v>
      </c>
      <c r="F22" s="25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</row>
    <row r="23" spans="1:19" x14ac:dyDescent="0.25">
      <c r="A23" s="47">
        <v>46955</v>
      </c>
      <c r="B23" s="48"/>
      <c r="C23" s="5" t="s">
        <v>10</v>
      </c>
      <c r="D23" s="7"/>
      <c r="E23" s="6">
        <v>2598301</v>
      </c>
      <c r="F23" s="25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</row>
    <row r="24" spans="1:19" x14ac:dyDescent="0.25">
      <c r="A24" s="47" t="s">
        <v>11</v>
      </c>
      <c r="B24" s="48"/>
      <c r="C24" s="5" t="s">
        <v>12</v>
      </c>
      <c r="D24" s="7"/>
      <c r="E24" s="6">
        <v>22350790</v>
      </c>
      <c r="F24" s="25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</row>
    <row r="25" spans="1:19" x14ac:dyDescent="0.25">
      <c r="A25" s="47">
        <v>4731</v>
      </c>
      <c r="B25" s="48"/>
      <c r="C25" s="5" t="s">
        <v>13</v>
      </c>
      <c r="D25" s="7"/>
      <c r="E25" s="6">
        <v>4322000</v>
      </c>
      <c r="F25" s="25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</row>
    <row r="26" spans="1:19" x14ac:dyDescent="0.25">
      <c r="A26" s="47">
        <v>4732</v>
      </c>
      <c r="B26" s="48"/>
      <c r="C26" s="5" t="s">
        <v>14</v>
      </c>
      <c r="D26" s="7"/>
      <c r="E26" s="6">
        <v>3605000</v>
      </c>
      <c r="F26" s="25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</row>
    <row r="27" spans="1:19" x14ac:dyDescent="0.25">
      <c r="A27" s="47">
        <v>4793</v>
      </c>
      <c r="B27" s="48"/>
      <c r="C27" s="5" t="s">
        <v>15</v>
      </c>
      <c r="D27" s="7"/>
      <c r="E27" s="6">
        <v>90991</v>
      </c>
      <c r="F27" s="25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</row>
    <row r="28" spans="1:19" x14ac:dyDescent="0.25">
      <c r="A28" s="47">
        <v>4741</v>
      </c>
      <c r="B28" s="48"/>
      <c r="C28" s="5" t="s">
        <v>16</v>
      </c>
      <c r="D28" s="7"/>
      <c r="E28" s="6">
        <v>54090599</v>
      </c>
      <c r="F28" s="25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</row>
    <row r="29" spans="1:19" x14ac:dyDescent="0.25">
      <c r="A29" s="47">
        <v>4743</v>
      </c>
      <c r="B29" s="48"/>
      <c r="C29" s="5" t="s">
        <v>17</v>
      </c>
      <c r="D29" s="6"/>
      <c r="E29" s="8">
        <v>24935209</v>
      </c>
      <c r="F29" s="25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</row>
    <row r="30" spans="1:19" x14ac:dyDescent="0.25">
      <c r="A30" s="47">
        <v>475</v>
      </c>
      <c r="B30" s="48"/>
      <c r="C30" s="5" t="s">
        <v>24</v>
      </c>
      <c r="D30" s="6"/>
      <c r="E30" s="8">
        <v>13609067</v>
      </c>
      <c r="F30" s="25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</row>
    <row r="31" spans="1:19" x14ac:dyDescent="0.25">
      <c r="A31" s="47">
        <v>4451</v>
      </c>
      <c r="B31" s="48"/>
      <c r="C31" s="5" t="s">
        <v>23</v>
      </c>
      <c r="D31" s="7"/>
      <c r="E31" s="6">
        <v>690000</v>
      </c>
      <c r="F31" s="25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</row>
    <row r="32" spans="1:19" x14ac:dyDescent="0.25">
      <c r="A32" s="47">
        <v>479</v>
      </c>
      <c r="B32" s="48"/>
      <c r="C32" s="5" t="s">
        <v>21</v>
      </c>
      <c r="D32" s="7"/>
      <c r="E32" s="6">
        <v>5525451</v>
      </c>
      <c r="F32" s="25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</row>
    <row r="33" spans="1:19" x14ac:dyDescent="0.25">
      <c r="A33" s="51"/>
      <c r="B33" s="52"/>
      <c r="C33" s="27"/>
      <c r="D33" s="11"/>
      <c r="E33" s="12"/>
      <c r="F33" s="28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</row>
    <row r="34" spans="1:19" x14ac:dyDescent="0.25">
      <c r="A34" s="29"/>
      <c r="B34" s="41" t="s">
        <v>18</v>
      </c>
      <c r="C34" s="37"/>
      <c r="D34" s="10"/>
      <c r="E34" s="10">
        <f>SUM(E17:E33)</f>
        <v>280306063</v>
      </c>
      <c r="F34" s="25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</row>
    <row r="35" spans="1:19" x14ac:dyDescent="0.25">
      <c r="A35" s="39"/>
      <c r="B35" s="40"/>
      <c r="C35" s="38"/>
      <c r="D35" s="36"/>
      <c r="E35" s="36">
        <f>ROUND(E34/1000,0)</f>
        <v>280306</v>
      </c>
      <c r="F35" s="25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</row>
    <row r="36" spans="1:19" x14ac:dyDescent="0.25">
      <c r="A36" s="21"/>
      <c r="B36" s="23"/>
      <c r="C36" s="23"/>
      <c r="D36" s="23"/>
      <c r="E36" s="23"/>
      <c r="F36" s="22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</row>
    <row r="37" spans="1:19" x14ac:dyDescent="0.25">
      <c r="A37" s="21"/>
      <c r="B37" s="23"/>
      <c r="C37" s="23"/>
      <c r="D37" s="23"/>
      <c r="E37" s="23"/>
      <c r="F37" s="22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</row>
    <row r="38" spans="1:19" ht="16.5" customHeight="1" x14ac:dyDescent="0.25">
      <c r="A38" s="21" t="s">
        <v>33</v>
      </c>
      <c r="B38" s="21"/>
      <c r="C38" s="21"/>
      <c r="D38" s="30"/>
      <c r="E38" s="30"/>
      <c r="F38" s="31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</row>
    <row r="39" spans="1:19" x14ac:dyDescent="0.25">
      <c r="A39" s="21"/>
      <c r="B39" s="30"/>
      <c r="C39" s="30"/>
      <c r="D39" s="32"/>
      <c r="E39" s="32"/>
      <c r="F39" s="31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</row>
    <row r="40" spans="1:19" x14ac:dyDescent="0.25">
      <c r="A40" s="21"/>
      <c r="B40" s="30"/>
      <c r="C40" s="30"/>
      <c r="D40" s="50" t="s">
        <v>25</v>
      </c>
      <c r="E40" s="50"/>
      <c r="F40" s="31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</row>
    <row r="41" spans="1:19" x14ac:dyDescent="0.25">
      <c r="A41" s="21"/>
      <c r="B41" s="30"/>
      <c r="C41" s="30"/>
      <c r="D41" s="50" t="s">
        <v>26</v>
      </c>
      <c r="E41" s="50"/>
      <c r="F41" s="31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</row>
    <row r="42" spans="1:19" x14ac:dyDescent="0.25">
      <c r="A42" s="2"/>
      <c r="F42" s="1"/>
    </row>
    <row r="43" spans="1:19" x14ac:dyDescent="0.25">
      <c r="A43" s="2"/>
      <c r="F43" s="1"/>
    </row>
    <row r="44" spans="1:19" x14ac:dyDescent="0.25">
      <c r="A44" s="2"/>
      <c r="F44" s="3"/>
    </row>
    <row r="45" spans="1:19" x14ac:dyDescent="0.25">
      <c r="A45" s="2"/>
      <c r="F45" s="3"/>
    </row>
  </sheetData>
  <mergeCells count="24">
    <mergeCell ref="A1:B1"/>
    <mergeCell ref="E1:F1"/>
    <mergeCell ref="D40:E40"/>
    <mergeCell ref="D41:E41"/>
    <mergeCell ref="A30:B30"/>
    <mergeCell ref="A31:B31"/>
    <mergeCell ref="A32:B32"/>
    <mergeCell ref="A33:B33"/>
    <mergeCell ref="A25:B25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B3:E4"/>
    <mergeCell ref="A15:B16"/>
    <mergeCell ref="A17:B17"/>
    <mergeCell ref="A18:B18"/>
    <mergeCell ref="A19:B19"/>
    <mergeCell ref="C15:C16"/>
  </mergeCells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SZELEKTIV21</dc:creator>
  <cp:lastModifiedBy>user</cp:lastModifiedBy>
  <cp:lastPrinted>2019-06-27T10:58:13Z</cp:lastPrinted>
  <dcterms:created xsi:type="dcterms:W3CDTF">2019-05-13T14:35:59Z</dcterms:created>
  <dcterms:modified xsi:type="dcterms:W3CDTF">2019-06-27T10:58:14Z</dcterms:modified>
</cp:coreProperties>
</file>